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juand\Desktop\Trabajo de Grado\"/>
    </mc:Choice>
  </mc:AlternateContent>
  <xr:revisionPtr revIDLastSave="0" documentId="13_ncr:1_{1B873A61-7648-4AAC-AB70-8D0464AAC5E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1" i="1" l="1"/>
  <c r="R19" i="1"/>
  <c r="S19" i="1"/>
  <c r="Q19" i="1"/>
  <c r="O21" i="1"/>
  <c r="M21" i="1"/>
  <c r="K21" i="1"/>
  <c r="I21" i="1"/>
  <c r="G21" i="1"/>
  <c r="E21" i="1"/>
  <c r="S17" i="1"/>
  <c r="S15" i="1"/>
  <c r="S13" i="1"/>
  <c r="S11" i="1"/>
  <c r="S9" i="1"/>
  <c r="S7" i="1"/>
  <c r="G19" i="1"/>
  <c r="I19" i="1"/>
  <c r="K19" i="1"/>
  <c r="M19" i="1"/>
  <c r="O19" i="1"/>
  <c r="G20" i="1"/>
  <c r="I20" i="1"/>
  <c r="K20" i="1"/>
  <c r="M20" i="1"/>
  <c r="O20" i="1"/>
  <c r="E20" i="1"/>
  <c r="E19" i="1"/>
  <c r="R17" i="1"/>
  <c r="R15" i="1"/>
  <c r="R13" i="1"/>
  <c r="R11" i="1"/>
  <c r="R9" i="1"/>
  <c r="R7" i="1"/>
  <c r="Q17" i="1"/>
  <c r="Q15" i="1"/>
  <c r="Q13" i="1"/>
  <c r="Q11" i="1"/>
  <c r="Q9" i="1"/>
  <c r="Q7" i="1"/>
</calcChain>
</file>

<file path=xl/sharedStrings.xml><?xml version="1.0" encoding="utf-8"?>
<sst xmlns="http://schemas.openxmlformats.org/spreadsheetml/2006/main" count="160" uniqueCount="57">
  <si>
    <t>Afectaciones</t>
  </si>
  <si>
    <t>+</t>
  </si>
  <si>
    <t>-</t>
  </si>
  <si>
    <t>Reciclaje de residuos</t>
  </si>
  <si>
    <t>Consumo de energia electrica</t>
  </si>
  <si>
    <t>Consumo de agua</t>
  </si>
  <si>
    <r>
      <t>Emision de CO</t>
    </r>
    <r>
      <rPr>
        <sz val="8"/>
        <color theme="1"/>
        <rFont val="Times New Roman"/>
        <family val="1"/>
      </rPr>
      <t>2</t>
    </r>
  </si>
  <si>
    <t>Almacenamiento de productos</t>
  </si>
  <si>
    <t>Factores</t>
  </si>
  <si>
    <t>Acciones</t>
  </si>
  <si>
    <t>Calidad del Agua</t>
  </si>
  <si>
    <t>Comercial</t>
  </si>
  <si>
    <t>Redes de servicios</t>
  </si>
  <si>
    <t>Clima</t>
  </si>
  <si>
    <t>Ruido</t>
  </si>
  <si>
    <t>Patrones culturales</t>
  </si>
  <si>
    <t>Manejo de residuos</t>
  </si>
  <si>
    <t>Magnitud</t>
  </si>
  <si>
    <t>Intensidad</t>
  </si>
  <si>
    <t>Afectacion</t>
  </si>
  <si>
    <t>Calificacion</t>
  </si>
  <si>
    <t>Duracion</t>
  </si>
  <si>
    <t>Influencia</t>
  </si>
  <si>
    <t>Importancia</t>
  </si>
  <si>
    <t>Impactos positivos</t>
  </si>
  <si>
    <t>Baja</t>
  </si>
  <si>
    <t>Media</t>
  </si>
  <si>
    <t>Alta</t>
  </si>
  <si>
    <t>Muy Alta</t>
  </si>
  <si>
    <t>+1</t>
  </si>
  <si>
    <t>+2</t>
  </si>
  <si>
    <t>+3</t>
  </si>
  <si>
    <t>+4</t>
  </si>
  <si>
    <t>+5</t>
  </si>
  <si>
    <t>+6</t>
  </si>
  <si>
    <t>+7</t>
  </si>
  <si>
    <t>+8</t>
  </si>
  <si>
    <t>+9</t>
  </si>
  <si>
    <t>+10</t>
  </si>
  <si>
    <t>Temporal</t>
  </si>
  <si>
    <t>Permanente</t>
  </si>
  <si>
    <t>Puntual</t>
  </si>
  <si>
    <t>Local</t>
  </si>
  <si>
    <t>Regional</t>
  </si>
  <si>
    <t>Nacional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</si>
  <si>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</si>
  <si>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</si>
  <si>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</si>
  <si>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</si>
  <si>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</si>
  <si>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</si>
  <si>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</si>
  <si>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</si>
  <si>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</si>
  <si>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</si>
  <si>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Impactos negativos</t>
  </si>
  <si>
    <t>Impacto del Agregado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</si>
</sst>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/>
    <xf numFmtId="0" fontId="2" fillId="0" borderId="0" xfId="0" applyFont="1"/>
    <xf numFmtId="0" fontId="2" fillId="0" borderId="2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/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7" borderId="1" xfId="0" applyFont="1" applyFill="1" applyBorder="1"/>
    <xf numFmtId="0" fontId="2" fillId="8" borderId="1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4" fillId="9" borderId="0" xfId="0" applyFont="1" applyFill="1" applyAlignment="1">
      <alignment horizontal="center"/>
    </xf>
    <xf numFmtId="0" fontId="2" fillId="9" borderId="2" xfId="0" applyFont="1" applyFill="1" applyBorder="1" applyAlignment="1"/>
    <xf numFmtId="0" fontId="2" fillId="9" borderId="7" xfId="0" applyFont="1" applyFill="1" applyBorder="1" applyAlignment="1"/>
    <xf numFmtId="0" fontId="2" fillId="9" borderId="3" xfId="0" applyFont="1" applyFill="1" applyBorder="1" applyAlignment="1"/>
    <xf numFmtId="0" fontId="4" fillId="8" borderId="0" xfId="0" applyFont="1" applyFill="1" applyAlignment="1">
      <alignment horizontal="center"/>
    </xf>
    <xf numFmtId="0" fontId="2" fillId="8" borderId="2" xfId="0" applyFont="1" applyFill="1" applyBorder="1" applyAlignment="1"/>
    <xf numFmtId="0" fontId="2" fillId="0" borderId="1" xfId="0" applyFont="1" applyBorder="1" applyAlignment="1">
      <alignment horizontal="center"/>
    </xf>
    <xf numFmtId="0" fontId="2" fillId="8" borderId="9" xfId="0" applyFont="1" applyFill="1" applyBorder="1"/>
    <xf numFmtId="0" fontId="2" fillId="8" borderId="0" xfId="0" applyFont="1" applyFill="1" applyBorder="1" applyAlignment="1"/>
    <xf numFmtId="0" fontId="2" fillId="8" borderId="13" xfId="0" applyFont="1" applyFill="1" applyBorder="1" applyAlignment="1"/>
    <xf numFmtId="0" fontId="0" fillId="0" borderId="15" xfId="0" applyBorder="1"/>
    <xf numFmtId="0" fontId="0" fillId="0" borderId="11" xfId="0" applyBorder="1"/>
    <xf numFmtId="0" fontId="0" fillId="0" borderId="14" xfId="0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S36"/>
  <sheetViews>
    <sheetView tabSelected="1" topLeftCell="A2" zoomScale="70" zoomScaleNormal="70" workbookViewId="0">
      <selection activeCell="B4" sqref="B4:S21"/>
    </sheetView>
  </sheetViews>
  <sheetFormatPr baseColWidth="10" defaultColWidth="9.140625" defaultRowHeight="15" x14ac:dyDescent="0.25"/>
  <cols>
    <col min="1" max="1" width="7" customWidth="1"/>
    <col min="2" max="2" width="12.5703125" customWidth="1"/>
    <col min="5" max="16" width="12.7109375" customWidth="1"/>
    <col min="17" max="17" width="11.85546875" bestFit="1" customWidth="1"/>
    <col min="19" max="19" width="21.28515625" bestFit="1" customWidth="1"/>
  </cols>
  <sheetData>
    <row r="4" spans="2:19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2:19" x14ac:dyDescent="0.25">
      <c r="B5" s="6"/>
      <c r="C5" s="6"/>
      <c r="D5" s="6"/>
      <c r="E5" s="20" t="s">
        <v>9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32" t="s">
        <v>0</v>
      </c>
      <c r="R5" s="12"/>
      <c r="S5" s="5" t="s">
        <v>56</v>
      </c>
    </row>
    <row r="6" spans="2:19" x14ac:dyDescent="0.25">
      <c r="B6" s="6"/>
      <c r="C6" s="6"/>
      <c r="D6" s="19" t="s">
        <v>8</v>
      </c>
      <c r="E6" s="14" t="s">
        <v>5</v>
      </c>
      <c r="F6" s="14"/>
      <c r="G6" s="14" t="s">
        <v>4</v>
      </c>
      <c r="H6" s="14"/>
      <c r="I6" s="15" t="s">
        <v>14</v>
      </c>
      <c r="J6" s="15"/>
      <c r="K6" s="16" t="s">
        <v>3</v>
      </c>
      <c r="L6" s="16"/>
      <c r="M6" s="17" t="s">
        <v>7</v>
      </c>
      <c r="N6" s="17"/>
      <c r="O6" s="18" t="s">
        <v>6</v>
      </c>
      <c r="P6" s="18"/>
      <c r="Q6" s="26" t="s">
        <v>1</v>
      </c>
      <c r="R6" s="30" t="s">
        <v>2</v>
      </c>
      <c r="S6" s="36"/>
    </row>
    <row r="7" spans="2:19" ht="24.95" customHeight="1" x14ac:dyDescent="0.25">
      <c r="B7" s="6"/>
      <c r="C7" s="11" t="s">
        <v>10</v>
      </c>
      <c r="D7" s="21"/>
      <c r="E7" s="7">
        <v>-5</v>
      </c>
      <c r="F7" s="8"/>
      <c r="G7" s="7">
        <v>-1</v>
      </c>
      <c r="H7" s="8"/>
      <c r="I7" s="7">
        <v>-1</v>
      </c>
      <c r="J7" s="8"/>
      <c r="K7" s="7">
        <v>6</v>
      </c>
      <c r="L7" s="8"/>
      <c r="M7" s="7">
        <v>-5</v>
      </c>
      <c r="N7" s="8"/>
      <c r="O7" s="7">
        <v>-4</v>
      </c>
      <c r="P7" s="8"/>
      <c r="Q7" s="27">
        <f>+COUNTIF(E7:P7,"&gt;0")</f>
        <v>1</v>
      </c>
      <c r="R7" s="31">
        <f>+COUNTIF(E7:P7,"&lt;0")</f>
        <v>5</v>
      </c>
      <c r="S7" s="36">
        <f>+E7*F8+G7*H8+I7*J8+K7*L8+M7*N8+O7*P8</f>
        <v>-20</v>
      </c>
    </row>
    <row r="8" spans="2:19" ht="24.95" customHeight="1" x14ac:dyDescent="0.25">
      <c r="B8" s="6"/>
      <c r="C8" s="11"/>
      <c r="D8" s="21"/>
      <c r="E8" s="9"/>
      <c r="F8" s="10">
        <v>3</v>
      </c>
      <c r="G8" s="9"/>
      <c r="H8" s="10">
        <v>3</v>
      </c>
      <c r="I8" s="9"/>
      <c r="J8" s="10">
        <v>1</v>
      </c>
      <c r="K8" s="9"/>
      <c r="L8" s="10">
        <v>3</v>
      </c>
      <c r="M8" s="9"/>
      <c r="N8" s="10">
        <v>3</v>
      </c>
      <c r="O8" s="9"/>
      <c r="P8" s="10">
        <v>1</v>
      </c>
      <c r="Q8" s="28"/>
      <c r="R8" s="34"/>
      <c r="S8" s="36"/>
    </row>
    <row r="9" spans="2:19" ht="24.95" customHeight="1" x14ac:dyDescent="0.25">
      <c r="B9" s="6"/>
      <c r="C9" s="11" t="s">
        <v>11</v>
      </c>
      <c r="D9" s="21"/>
      <c r="E9" s="7">
        <v>1</v>
      </c>
      <c r="F9" s="8"/>
      <c r="G9" s="7">
        <v>2</v>
      </c>
      <c r="H9" s="8"/>
      <c r="I9" s="7">
        <v>4</v>
      </c>
      <c r="J9" s="8"/>
      <c r="K9" s="7">
        <v>8</v>
      </c>
      <c r="L9" s="8"/>
      <c r="M9" s="7">
        <v>5</v>
      </c>
      <c r="N9" s="8"/>
      <c r="O9" s="7">
        <v>-1</v>
      </c>
      <c r="P9" s="8"/>
      <c r="Q9" s="27">
        <f>+COUNTIF(E9:P9,"&gt;0")</f>
        <v>5</v>
      </c>
      <c r="R9" s="31">
        <f>+COUNTIF(E9:P9,"&lt;0")</f>
        <v>1</v>
      </c>
      <c r="S9" s="36">
        <f>+E9*F10+G9*H10+I9*J10+K9*L10+M9*N10+O9*P10</f>
        <v>87</v>
      </c>
    </row>
    <row r="10" spans="2:19" ht="24.95" customHeight="1" x14ac:dyDescent="0.25">
      <c r="B10" s="6"/>
      <c r="C10" s="11"/>
      <c r="D10" s="21"/>
      <c r="E10" s="9"/>
      <c r="F10" s="10">
        <v>3</v>
      </c>
      <c r="G10" s="9"/>
      <c r="H10" s="10">
        <v>3</v>
      </c>
      <c r="I10" s="9"/>
      <c r="J10" s="10">
        <v>4</v>
      </c>
      <c r="K10" s="9"/>
      <c r="L10" s="10">
        <v>6</v>
      </c>
      <c r="M10" s="9"/>
      <c r="N10" s="10">
        <v>3</v>
      </c>
      <c r="O10" s="9"/>
      <c r="P10" s="10">
        <v>1</v>
      </c>
      <c r="Q10" s="28"/>
      <c r="R10" s="34"/>
      <c r="S10" s="36"/>
    </row>
    <row r="11" spans="2:19" ht="24.95" customHeight="1" x14ac:dyDescent="0.25">
      <c r="B11" s="6"/>
      <c r="C11" s="11" t="s">
        <v>12</v>
      </c>
      <c r="D11" s="21"/>
      <c r="E11" s="7">
        <v>4</v>
      </c>
      <c r="F11" s="8"/>
      <c r="G11" s="7">
        <v>4</v>
      </c>
      <c r="H11" s="8"/>
      <c r="I11" s="7">
        <v>-1</v>
      </c>
      <c r="J11" s="8"/>
      <c r="K11" s="7">
        <v>6</v>
      </c>
      <c r="L11" s="8"/>
      <c r="M11" s="7">
        <v>3</v>
      </c>
      <c r="N11" s="8"/>
      <c r="O11" s="7">
        <v>-1</v>
      </c>
      <c r="P11" s="8"/>
      <c r="Q11" s="27">
        <f>+COUNTIF(E11:P11,"&gt;0")</f>
        <v>4</v>
      </c>
      <c r="R11" s="31">
        <f>+COUNTIF(E11:P11,"&lt;0")</f>
        <v>2</v>
      </c>
      <c r="S11" s="36">
        <f>+E11*F12+G11*H12+I11*J12+K11*L12+M11*N12+O11*P12</f>
        <v>67</v>
      </c>
    </row>
    <row r="12" spans="2:19" ht="24.95" customHeight="1" x14ac:dyDescent="0.25">
      <c r="B12" s="6"/>
      <c r="C12" s="11"/>
      <c r="D12" s="21"/>
      <c r="E12" s="9"/>
      <c r="F12" s="10">
        <v>3</v>
      </c>
      <c r="G12" s="9"/>
      <c r="H12" s="10">
        <v>3</v>
      </c>
      <c r="I12" s="9"/>
      <c r="J12" s="10">
        <v>1</v>
      </c>
      <c r="K12" s="9"/>
      <c r="L12" s="10">
        <v>6</v>
      </c>
      <c r="M12" s="9"/>
      <c r="N12" s="10">
        <v>3</v>
      </c>
      <c r="O12" s="9"/>
      <c r="P12" s="10">
        <v>1</v>
      </c>
      <c r="Q12" s="28"/>
      <c r="R12" s="34"/>
      <c r="S12" s="36"/>
    </row>
    <row r="13" spans="2:19" ht="24.95" customHeight="1" x14ac:dyDescent="0.25">
      <c r="B13" s="6"/>
      <c r="C13" s="11" t="s">
        <v>13</v>
      </c>
      <c r="D13" s="21"/>
      <c r="E13" s="7">
        <v>-6</v>
      </c>
      <c r="F13" s="8"/>
      <c r="G13" s="7">
        <v>-3</v>
      </c>
      <c r="H13" s="8"/>
      <c r="I13" s="7">
        <v>-1</v>
      </c>
      <c r="J13" s="8"/>
      <c r="K13" s="7">
        <v>8</v>
      </c>
      <c r="L13" s="8"/>
      <c r="M13" s="7">
        <v>1</v>
      </c>
      <c r="N13" s="8"/>
      <c r="O13" s="7">
        <v>-5</v>
      </c>
      <c r="P13" s="8"/>
      <c r="Q13" s="27">
        <f>+COUNTIF(E13:P13,"&gt;0")</f>
        <v>2</v>
      </c>
      <c r="R13" s="31">
        <f>+COUNTIF(E13:P13,"&lt;0")</f>
        <v>4</v>
      </c>
      <c r="S13" s="36">
        <f>+E13*F14+G13*H14+I13*J14+K13*L14+M13*N14+O13*P14</f>
        <v>3</v>
      </c>
    </row>
    <row r="14" spans="2:19" ht="24.95" customHeight="1" x14ac:dyDescent="0.25">
      <c r="B14" s="6"/>
      <c r="C14" s="11"/>
      <c r="D14" s="21"/>
      <c r="E14" s="9"/>
      <c r="F14" s="10">
        <v>3</v>
      </c>
      <c r="G14" s="9"/>
      <c r="H14" s="10">
        <v>3</v>
      </c>
      <c r="I14" s="9"/>
      <c r="J14" s="10">
        <v>1</v>
      </c>
      <c r="K14" s="9"/>
      <c r="L14" s="10">
        <v>6</v>
      </c>
      <c r="M14" s="9"/>
      <c r="N14" s="10">
        <v>3</v>
      </c>
      <c r="O14" s="9"/>
      <c r="P14" s="10">
        <v>4</v>
      </c>
      <c r="Q14" s="28"/>
      <c r="R14" s="34"/>
      <c r="S14" s="36"/>
    </row>
    <row r="15" spans="2:19" ht="24.95" customHeight="1" x14ac:dyDescent="0.25">
      <c r="B15" s="6"/>
      <c r="C15" s="11" t="s">
        <v>15</v>
      </c>
      <c r="D15" s="21"/>
      <c r="E15" s="7">
        <v>-1</v>
      </c>
      <c r="F15" s="8"/>
      <c r="G15" s="7">
        <v>-1</v>
      </c>
      <c r="H15" s="8"/>
      <c r="I15" s="7">
        <v>8</v>
      </c>
      <c r="J15" s="8"/>
      <c r="K15" s="7">
        <v>8</v>
      </c>
      <c r="L15" s="8"/>
      <c r="M15" s="7">
        <v>1</v>
      </c>
      <c r="N15" s="8"/>
      <c r="O15" s="7">
        <v>-4</v>
      </c>
      <c r="P15" s="8"/>
      <c r="Q15" s="27">
        <f>+COUNTIF(E15:P15,"&gt;0")</f>
        <v>3</v>
      </c>
      <c r="R15" s="31">
        <f>+COUNTIF(E15:P15,"&lt;0")</f>
        <v>3</v>
      </c>
      <c r="S15" s="36">
        <f>+E15*F16+G15*H16+I15*J16+K15*L16+M15*N16+O15*P16</f>
        <v>45</v>
      </c>
    </row>
    <row r="16" spans="2:19" ht="24.95" customHeight="1" x14ac:dyDescent="0.25">
      <c r="B16" s="6"/>
      <c r="C16" s="11"/>
      <c r="D16" s="21"/>
      <c r="E16" s="9"/>
      <c r="F16" s="10">
        <v>3</v>
      </c>
      <c r="G16" s="9"/>
      <c r="H16" s="10">
        <v>3</v>
      </c>
      <c r="I16" s="9"/>
      <c r="J16" s="10">
        <v>2</v>
      </c>
      <c r="K16" s="9"/>
      <c r="L16" s="10">
        <v>6</v>
      </c>
      <c r="M16" s="9"/>
      <c r="N16" s="10">
        <v>3</v>
      </c>
      <c r="O16" s="9"/>
      <c r="P16" s="10">
        <v>4</v>
      </c>
      <c r="Q16" s="28"/>
      <c r="R16" s="34"/>
      <c r="S16" s="36"/>
    </row>
    <row r="17" spans="2:19" ht="24.95" customHeight="1" x14ac:dyDescent="0.25">
      <c r="B17" s="6"/>
      <c r="C17" s="11" t="s">
        <v>16</v>
      </c>
      <c r="D17" s="21"/>
      <c r="E17" s="7">
        <v>6</v>
      </c>
      <c r="F17" s="8"/>
      <c r="G17" s="7">
        <v>3</v>
      </c>
      <c r="H17" s="8"/>
      <c r="I17" s="7">
        <v>-1</v>
      </c>
      <c r="J17" s="8"/>
      <c r="K17" s="7">
        <v>9</v>
      </c>
      <c r="L17" s="8"/>
      <c r="M17" s="7">
        <v>-2</v>
      </c>
      <c r="N17" s="8"/>
      <c r="O17" s="7">
        <v>-1</v>
      </c>
      <c r="P17" s="8"/>
      <c r="Q17" s="27">
        <f>+COUNTIF(E17:P17,"&gt;0")</f>
        <v>3</v>
      </c>
      <c r="R17" s="31">
        <f>+COUNTIF(E17:P17,"&lt;0")</f>
        <v>3</v>
      </c>
      <c r="S17" s="36">
        <f>+E17*F18+G17*H18+I17*J18+K17*L18+M17*N18+O17*P18</f>
        <v>100</v>
      </c>
    </row>
    <row r="18" spans="2:19" ht="24.95" customHeight="1" x14ac:dyDescent="0.25">
      <c r="B18" s="6"/>
      <c r="C18" s="11"/>
      <c r="D18" s="21"/>
      <c r="E18" s="9"/>
      <c r="F18" s="10">
        <v>6</v>
      </c>
      <c r="G18" s="9"/>
      <c r="H18" s="10">
        <v>6</v>
      </c>
      <c r="I18" s="9"/>
      <c r="J18" s="10">
        <v>1</v>
      </c>
      <c r="K18" s="9"/>
      <c r="L18" s="10">
        <v>6</v>
      </c>
      <c r="M18" s="9"/>
      <c r="N18" s="10">
        <v>3</v>
      </c>
      <c r="O18" s="9"/>
      <c r="P18" s="10">
        <v>1</v>
      </c>
      <c r="Q18" s="29"/>
      <c r="R18" s="35"/>
      <c r="S18" s="36"/>
    </row>
    <row r="19" spans="2:19" x14ac:dyDescent="0.25">
      <c r="B19" s="11" t="s">
        <v>0</v>
      </c>
      <c r="C19" s="11"/>
      <c r="D19" s="27" t="s">
        <v>1</v>
      </c>
      <c r="E19" s="27">
        <f>+COUNTIF(E7:E18,"&gt;0")</f>
        <v>3</v>
      </c>
      <c r="F19" s="27"/>
      <c r="G19" s="27">
        <f t="shared" ref="G19:O19" si="0">+COUNTIF(G7:G18,"&gt;0")</f>
        <v>3</v>
      </c>
      <c r="H19" s="27"/>
      <c r="I19" s="27">
        <f t="shared" si="0"/>
        <v>2</v>
      </c>
      <c r="J19" s="27"/>
      <c r="K19" s="27">
        <f t="shared" si="0"/>
        <v>6</v>
      </c>
      <c r="L19" s="27"/>
      <c r="M19" s="27">
        <f t="shared" si="0"/>
        <v>4</v>
      </c>
      <c r="N19" s="27"/>
      <c r="O19" s="27">
        <f t="shared" si="0"/>
        <v>0</v>
      </c>
      <c r="P19" s="27"/>
      <c r="Q19" s="6">
        <f>SUM(Q7:Q18)</f>
        <v>18</v>
      </c>
      <c r="R19" s="6">
        <f t="shared" ref="R19:S19" si="1">SUM(R7:R18)</f>
        <v>18</v>
      </c>
      <c r="S19" s="13">
        <f t="shared" si="1"/>
        <v>282</v>
      </c>
    </row>
    <row r="20" spans="2:19" x14ac:dyDescent="0.25">
      <c r="B20" s="11"/>
      <c r="C20" s="11"/>
      <c r="D20" s="33" t="s">
        <v>2</v>
      </c>
      <c r="E20" s="31">
        <f>+COUNTIF(E7:E18,"&lt;0")</f>
        <v>3</v>
      </c>
      <c r="F20" s="31"/>
      <c r="G20" s="31">
        <f t="shared" ref="G20:O20" si="2">+COUNTIF(G7:G18,"&lt;0")</f>
        <v>3</v>
      </c>
      <c r="H20" s="31"/>
      <c r="I20" s="31">
        <f t="shared" si="2"/>
        <v>4</v>
      </c>
      <c r="J20" s="31"/>
      <c r="K20" s="31">
        <f t="shared" si="2"/>
        <v>0</v>
      </c>
      <c r="L20" s="31"/>
      <c r="M20" s="31">
        <f t="shared" si="2"/>
        <v>2</v>
      </c>
      <c r="N20" s="31"/>
      <c r="O20" s="31">
        <f t="shared" si="2"/>
        <v>6</v>
      </c>
      <c r="P20" s="31"/>
      <c r="Q20" s="6"/>
      <c r="R20" s="6"/>
    </row>
    <row r="21" spans="2:19" x14ac:dyDescent="0.25">
      <c r="B21" s="4" t="s">
        <v>56</v>
      </c>
      <c r="C21" s="4"/>
      <c r="D21" s="4"/>
      <c r="E21" s="37">
        <f>+E7*F8+E9*F10+E11*F12+E13*F14+E15*F16+E17*F18</f>
        <v>15</v>
      </c>
      <c r="F21" s="38"/>
      <c r="G21" s="38">
        <f>+G7*H8+G9*H10+G11*H12+G13*H14+G15*H16+G17*H18</f>
        <v>21</v>
      </c>
      <c r="H21" s="38"/>
      <c r="I21" s="38">
        <f>+I7*J8+I9*J10+I11*J12+I13*J14+I15*J16+I17*J18</f>
        <v>28</v>
      </c>
      <c r="J21" s="38"/>
      <c r="K21" s="38">
        <f>+K7*L8+K9*L10+K11*L12+K13*L14+K15*L16+K17*L18</f>
        <v>252</v>
      </c>
      <c r="L21" s="38"/>
      <c r="M21" s="38">
        <f>+M7*N8+M9*N10+M11*N12+M13*N14+M15*N16+M17*N18</f>
        <v>9</v>
      </c>
      <c r="N21" s="38"/>
      <c r="O21" s="38">
        <f>+O7*P8+O9*P10+O11*P12+O13*P14+O15*P16+O17*P18</f>
        <v>-43</v>
      </c>
      <c r="P21" s="39">
        <f>SUM(E21:O21)</f>
        <v>282</v>
      </c>
    </row>
    <row r="22" spans="2:19" x14ac:dyDescent="0.25">
      <c r="B22" s="3"/>
      <c r="C22" s="3"/>
      <c r="E22" s="2"/>
      <c r="F22" s="2"/>
    </row>
    <row r="23" spans="2:19" x14ac:dyDescent="0.25">
      <c r="B23" s="3"/>
      <c r="C23" s="3"/>
      <c r="E23" s="2"/>
      <c r="F23" s="2"/>
    </row>
    <row r="24" spans="2:19" x14ac:dyDescent="0.25">
      <c r="E24" s="24" t="s">
        <v>24</v>
      </c>
      <c r="F24" s="24"/>
      <c r="G24" s="24"/>
      <c r="H24" s="24"/>
      <c r="I24" s="24"/>
      <c r="J24" s="24"/>
      <c r="L24" s="25" t="s">
        <v>55</v>
      </c>
      <c r="M24" s="25"/>
      <c r="N24" s="25"/>
      <c r="O24" s="25"/>
      <c r="P24" s="25"/>
      <c r="Q24" s="25"/>
    </row>
    <row r="25" spans="2:19" x14ac:dyDescent="0.25">
      <c r="E25" s="22" t="s">
        <v>17</v>
      </c>
      <c r="F25" s="22"/>
      <c r="G25" s="22"/>
      <c r="H25" s="22" t="s">
        <v>23</v>
      </c>
      <c r="I25" s="22"/>
      <c r="J25" s="22"/>
      <c r="L25" s="22" t="s">
        <v>17</v>
      </c>
      <c r="M25" s="22"/>
      <c r="N25" s="22"/>
      <c r="O25" s="22" t="s">
        <v>23</v>
      </c>
      <c r="P25" s="22"/>
      <c r="Q25" s="22"/>
    </row>
    <row r="26" spans="2:19" x14ac:dyDescent="0.25">
      <c r="E26" s="1" t="s">
        <v>18</v>
      </c>
      <c r="F26" s="1" t="s">
        <v>19</v>
      </c>
      <c r="G26" s="1" t="s">
        <v>20</v>
      </c>
      <c r="H26" s="1" t="s">
        <v>21</v>
      </c>
      <c r="I26" s="1" t="s">
        <v>22</v>
      </c>
      <c r="J26" s="1" t="s">
        <v>20</v>
      </c>
      <c r="L26" s="1" t="s">
        <v>18</v>
      </c>
      <c r="M26" s="1" t="s">
        <v>19</v>
      </c>
      <c r="N26" s="1" t="s">
        <v>20</v>
      </c>
      <c r="O26" s="1" t="s">
        <v>21</v>
      </c>
      <c r="P26" s="1" t="s">
        <v>22</v>
      </c>
      <c r="Q26" s="1" t="s">
        <v>20</v>
      </c>
    </row>
    <row r="27" spans="2:19" x14ac:dyDescent="0.25">
      <c r="E27" s="1" t="s">
        <v>25</v>
      </c>
      <c r="F27" s="1" t="s">
        <v>25</v>
      </c>
      <c r="G27" s="23" t="s">
        <v>29</v>
      </c>
      <c r="H27" s="1" t="s">
        <v>39</v>
      </c>
      <c r="I27" s="1" t="s">
        <v>41</v>
      </c>
      <c r="J27" s="23" t="s">
        <v>29</v>
      </c>
      <c r="L27" s="1" t="s">
        <v>25</v>
      </c>
      <c r="M27" s="1" t="s">
        <v>25</v>
      </c>
      <c r="N27" s="23" t="s">
        <v>45</v>
      </c>
      <c r="O27" s="1" t="s">
        <v>39</v>
      </c>
      <c r="P27" s="1" t="s">
        <v>41</v>
      </c>
      <c r="Q27" s="23" t="s">
        <v>29</v>
      </c>
    </row>
    <row r="28" spans="2:19" x14ac:dyDescent="0.25">
      <c r="E28" s="1" t="s">
        <v>25</v>
      </c>
      <c r="F28" s="1" t="s">
        <v>26</v>
      </c>
      <c r="G28" s="23" t="s">
        <v>30</v>
      </c>
      <c r="H28" s="1" t="s">
        <v>26</v>
      </c>
      <c r="I28" s="1" t="s">
        <v>41</v>
      </c>
      <c r="J28" s="23" t="s">
        <v>30</v>
      </c>
      <c r="L28" s="1" t="s">
        <v>25</v>
      </c>
      <c r="M28" s="1" t="s">
        <v>26</v>
      </c>
      <c r="N28" s="23" t="s">
        <v>46</v>
      </c>
      <c r="O28" s="1" t="s">
        <v>26</v>
      </c>
      <c r="P28" s="1" t="s">
        <v>41</v>
      </c>
      <c r="Q28" s="23" t="s">
        <v>30</v>
      </c>
    </row>
    <row r="29" spans="2:19" x14ac:dyDescent="0.25">
      <c r="E29" s="1" t="s">
        <v>25</v>
      </c>
      <c r="F29" s="1" t="s">
        <v>27</v>
      </c>
      <c r="G29" s="23" t="s">
        <v>31</v>
      </c>
      <c r="H29" s="1" t="s">
        <v>40</v>
      </c>
      <c r="I29" s="1" t="s">
        <v>41</v>
      </c>
      <c r="J29" s="23" t="s">
        <v>31</v>
      </c>
      <c r="L29" s="1" t="s">
        <v>25</v>
      </c>
      <c r="M29" s="1" t="s">
        <v>27</v>
      </c>
      <c r="N29" s="23" t="s">
        <v>47</v>
      </c>
      <c r="O29" s="1" t="s">
        <v>40</v>
      </c>
      <c r="P29" s="1" t="s">
        <v>41</v>
      </c>
      <c r="Q29" s="23" t="s">
        <v>31</v>
      </c>
    </row>
    <row r="30" spans="2:19" x14ac:dyDescent="0.25">
      <c r="E30" s="1" t="s">
        <v>26</v>
      </c>
      <c r="F30" s="1" t="s">
        <v>25</v>
      </c>
      <c r="G30" s="23" t="s">
        <v>32</v>
      </c>
      <c r="H30" s="1" t="s">
        <v>39</v>
      </c>
      <c r="I30" s="1" t="s">
        <v>42</v>
      </c>
      <c r="J30" s="23" t="s">
        <v>32</v>
      </c>
      <c r="L30" s="1" t="s">
        <v>26</v>
      </c>
      <c r="M30" s="1" t="s">
        <v>25</v>
      </c>
      <c r="N30" s="23" t="s">
        <v>48</v>
      </c>
      <c r="O30" s="1" t="s">
        <v>39</v>
      </c>
      <c r="P30" s="1" t="s">
        <v>42</v>
      </c>
      <c r="Q30" s="23" t="s">
        <v>32</v>
      </c>
    </row>
    <row r="31" spans="2:19" x14ac:dyDescent="0.25">
      <c r="E31" s="1" t="s">
        <v>26</v>
      </c>
      <c r="F31" s="1" t="s">
        <v>26</v>
      </c>
      <c r="G31" s="23" t="s">
        <v>33</v>
      </c>
      <c r="H31" s="1" t="s">
        <v>26</v>
      </c>
      <c r="I31" s="1" t="s">
        <v>42</v>
      </c>
      <c r="J31" s="23" t="s">
        <v>33</v>
      </c>
      <c r="L31" s="1" t="s">
        <v>26</v>
      </c>
      <c r="M31" s="1" t="s">
        <v>26</v>
      </c>
      <c r="N31" s="23" t="s">
        <v>49</v>
      </c>
      <c r="O31" s="1" t="s">
        <v>26</v>
      </c>
      <c r="P31" s="1" t="s">
        <v>42</v>
      </c>
      <c r="Q31" s="23" t="s">
        <v>33</v>
      </c>
    </row>
    <row r="32" spans="2:19" x14ac:dyDescent="0.25">
      <c r="E32" s="1" t="s">
        <v>26</v>
      </c>
      <c r="F32" s="1" t="s">
        <v>27</v>
      </c>
      <c r="G32" s="23" t="s">
        <v>34</v>
      </c>
      <c r="H32" s="1" t="s">
        <v>40</v>
      </c>
      <c r="I32" s="1" t="s">
        <v>42</v>
      </c>
      <c r="J32" s="23" t="s">
        <v>34</v>
      </c>
      <c r="L32" s="1" t="s">
        <v>26</v>
      </c>
      <c r="M32" s="1" t="s">
        <v>27</v>
      </c>
      <c r="N32" s="23" t="s">
        <v>50</v>
      </c>
      <c r="O32" s="1" t="s">
        <v>40</v>
      </c>
      <c r="P32" s="1" t="s">
        <v>42</v>
      </c>
      <c r="Q32" s="23" t="s">
        <v>34</v>
      </c>
    </row>
    <row r="33" spans="5:17" x14ac:dyDescent="0.25">
      <c r="E33" s="1" t="s">
        <v>27</v>
      </c>
      <c r="F33" s="1" t="s">
        <v>25</v>
      </c>
      <c r="G33" s="23" t="s">
        <v>35</v>
      </c>
      <c r="H33" s="1" t="s">
        <v>39</v>
      </c>
      <c r="I33" s="1" t="s">
        <v>43</v>
      </c>
      <c r="J33" s="23" t="s">
        <v>35</v>
      </c>
      <c r="L33" s="1" t="s">
        <v>27</v>
      </c>
      <c r="M33" s="1" t="s">
        <v>25</v>
      </c>
      <c r="N33" s="23" t="s">
        <v>51</v>
      </c>
      <c r="O33" s="1" t="s">
        <v>39</v>
      </c>
      <c r="P33" s="1" t="s">
        <v>43</v>
      </c>
      <c r="Q33" s="23" t="s">
        <v>35</v>
      </c>
    </row>
    <row r="34" spans="5:17" x14ac:dyDescent="0.25">
      <c r="E34" s="1" t="s">
        <v>27</v>
      </c>
      <c r="F34" s="1" t="s">
        <v>26</v>
      </c>
      <c r="G34" s="23" t="s">
        <v>36</v>
      </c>
      <c r="H34" s="1" t="s">
        <v>26</v>
      </c>
      <c r="I34" s="1" t="s">
        <v>43</v>
      </c>
      <c r="J34" s="23" t="s">
        <v>36</v>
      </c>
      <c r="L34" s="1" t="s">
        <v>27</v>
      </c>
      <c r="M34" s="1" t="s">
        <v>26</v>
      </c>
      <c r="N34" s="23" t="s">
        <v>52</v>
      </c>
      <c r="O34" s="1" t="s">
        <v>26</v>
      </c>
      <c r="P34" s="1" t="s">
        <v>43</v>
      </c>
      <c r="Q34" s="23" t="s">
        <v>36</v>
      </c>
    </row>
    <row r="35" spans="5:17" x14ac:dyDescent="0.25">
      <c r="E35" s="1" t="s">
        <v>27</v>
      </c>
      <c r="F35" s="1" t="s">
        <v>27</v>
      </c>
      <c r="G35" s="23" t="s">
        <v>37</v>
      </c>
      <c r="H35" s="1" t="s">
        <v>40</v>
      </c>
      <c r="I35" s="1" t="s">
        <v>43</v>
      </c>
      <c r="J35" s="23" t="s">
        <v>37</v>
      </c>
      <c r="L35" s="1" t="s">
        <v>27</v>
      </c>
      <c r="M35" s="1" t="s">
        <v>27</v>
      </c>
      <c r="N35" s="23" t="s">
        <v>53</v>
      </c>
      <c r="O35" s="1" t="s">
        <v>40</v>
      </c>
      <c r="P35" s="1" t="s">
        <v>43</v>
      </c>
      <c r="Q35" s="23" t="s">
        <v>37</v>
      </c>
    </row>
    <row r="36" spans="5:17" x14ac:dyDescent="0.25">
      <c r="E36" s="1" t="s">
        <v>28</v>
      </c>
      <c r="F36" s="1" t="s">
        <v>27</v>
      </c>
      <c r="G36" s="23" t="s">
        <v>38</v>
      </c>
      <c r="H36" s="1" t="s">
        <v>40</v>
      </c>
      <c r="I36" s="1" t="s">
        <v>44</v>
      </c>
      <c r="J36" s="23" t="s">
        <v>38</v>
      </c>
      <c r="L36" s="1" t="s">
        <v>28</v>
      </c>
      <c r="M36" s="1" t="s">
        <v>27</v>
      </c>
      <c r="N36" s="23" t="s">
        <v>54</v>
      </c>
      <c r="O36" s="1" t="s">
        <v>40</v>
      </c>
      <c r="P36" s="1" t="s">
        <v>44</v>
      </c>
      <c r="Q36" s="23" t="s">
        <v>38</v>
      </c>
    </row>
  </sheetData>
  <mergeCells count="22">
    <mergeCell ref="B21:D21"/>
    <mergeCell ref="C17:D18"/>
    <mergeCell ref="E25:G25"/>
    <mergeCell ref="H25:J25"/>
    <mergeCell ref="E24:J24"/>
    <mergeCell ref="L24:Q24"/>
    <mergeCell ref="L25:N25"/>
    <mergeCell ref="O25:Q25"/>
    <mergeCell ref="E5:P5"/>
    <mergeCell ref="C7:D8"/>
    <mergeCell ref="C9:D10"/>
    <mergeCell ref="C11:D12"/>
    <mergeCell ref="C13:D14"/>
    <mergeCell ref="C15:D16"/>
    <mergeCell ref="I6:J6"/>
    <mergeCell ref="K6:L6"/>
    <mergeCell ref="G6:H6"/>
    <mergeCell ref="E6:F6"/>
    <mergeCell ref="M6:N6"/>
    <mergeCell ref="O6:P6"/>
    <mergeCell ref="B19:C20"/>
    <mergeCell ref="Q5:R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Galan</dc:creator>
  <cp:lastModifiedBy>Juan David Galan</cp:lastModifiedBy>
  <dcterms:created xsi:type="dcterms:W3CDTF">2015-06-05T18:17:20Z</dcterms:created>
  <dcterms:modified xsi:type="dcterms:W3CDTF">2025-09-27T20:40:27Z</dcterms:modified>
</cp:coreProperties>
</file>